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البيانات المفتوحة\CHEQA\تحديث للنصف الأول من 2025\"/>
    </mc:Choice>
  </mc:AlternateContent>
  <xr:revisionPtr revIDLastSave="0" documentId="13_ncr:1_{4D94C394-1B1A-4764-A9DD-3D13C13BB908}" xr6:coauthVersionLast="36" xr6:coauthVersionMax="36" xr10:uidLastSave="{00000000-0000-0000-0000-000000000000}"/>
  <bookViews>
    <workbookView xWindow="0" yWindow="0" windowWidth="28800" windowHeight="12105" activeTab="3" xr2:uid="{00000000-000D-0000-FFFF-FFFF00000000}"/>
  </bookViews>
  <sheets>
    <sheet name="ERs" sheetId="2" r:id="rId1"/>
    <sheet name="المراجعين الخارجيين" sheetId="4" r:id="rId2"/>
    <sheet name="البطاقة الوصفية (ERs)AR" sheetId="5" r:id="rId3"/>
    <sheet name="البطاقة الوصفية (ERs)EN" sheetId="6" r:id="rId4"/>
    <sheet name="Key" sheetId="3" r:id="rId5"/>
    <sheet name="المتغيرات" sheetId="7"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 i="4" l="1"/>
</calcChain>
</file>

<file path=xl/sharedStrings.xml><?xml version="1.0" encoding="utf-8"?>
<sst xmlns="http://schemas.openxmlformats.org/spreadsheetml/2006/main" count="222" uniqueCount="141">
  <si>
    <t>Table 1: ER statistics by the end of 2023</t>
  </si>
  <si>
    <t>ER Type</t>
  </si>
  <si>
    <t>Specific Type</t>
  </si>
  <si>
    <t>Number</t>
  </si>
  <si>
    <t>Percentage</t>
  </si>
  <si>
    <t>Total Number</t>
  </si>
  <si>
    <t>Overall Percentage</t>
  </si>
  <si>
    <t>Locally-based</t>
  </si>
  <si>
    <t>Omani</t>
  </si>
  <si>
    <t>Non-Omani</t>
  </si>
  <si>
    <t>International</t>
  </si>
  <si>
    <t>R1</t>
  </si>
  <si>
    <t>R2</t>
  </si>
  <si>
    <t>R3</t>
  </si>
  <si>
    <t>Total</t>
  </si>
  <si>
    <t>Table 2: ER statistics based on ER updated information in 2024</t>
  </si>
  <si>
    <t>Algeria</t>
  </si>
  <si>
    <t>Austria</t>
  </si>
  <si>
    <t>Australia</t>
  </si>
  <si>
    <t>Bahrain</t>
  </si>
  <si>
    <t>Canada</t>
  </si>
  <si>
    <t>Egypt</t>
  </si>
  <si>
    <t>Belgium</t>
  </si>
  <si>
    <t>New Zealand</t>
  </si>
  <si>
    <t>Iraq</t>
  </si>
  <si>
    <t>Czech Republic</t>
  </si>
  <si>
    <t>Jordan</t>
  </si>
  <si>
    <t>France</t>
  </si>
  <si>
    <t>Germany</t>
  </si>
  <si>
    <t>Lebanon</t>
  </si>
  <si>
    <t>Pakistan</t>
  </si>
  <si>
    <t>Palestine</t>
  </si>
  <si>
    <t>Philippines</t>
  </si>
  <si>
    <t>Malaysia</t>
  </si>
  <si>
    <t>Malta</t>
  </si>
  <si>
    <t>Syria</t>
  </si>
  <si>
    <t>Mauritius</t>
  </si>
  <si>
    <t>Tunisia</t>
  </si>
  <si>
    <t>Turkey</t>
  </si>
  <si>
    <t>Netherlands</t>
  </si>
  <si>
    <t>Yemen</t>
  </si>
  <si>
    <t>Portugal</t>
  </si>
  <si>
    <t>South Africa</t>
  </si>
  <si>
    <t>Spain</t>
  </si>
  <si>
    <t>Sweden</t>
  </si>
  <si>
    <t>Switzerland</t>
  </si>
  <si>
    <t>الجدول 1: إحصائيات المراجعين الخارجيين بنهاية عام 2023</t>
  </si>
  <si>
    <t>نوع المراجع الخارجي</t>
  </si>
  <si>
    <t>النوع بالتحديد</t>
  </si>
  <si>
    <t>العدد</t>
  </si>
  <si>
    <t>النسبة</t>
  </si>
  <si>
    <t>المجموع</t>
  </si>
  <si>
    <t>النسبة الكلية</t>
  </si>
  <si>
    <t>المراجعون المحلييون</t>
  </si>
  <si>
    <t>عماني</t>
  </si>
  <si>
    <t>غير عماني</t>
  </si>
  <si>
    <t>المراجعون الدولييون</t>
  </si>
  <si>
    <t>المنطقة 1</t>
  </si>
  <si>
    <t>المنطقة 2</t>
  </si>
  <si>
    <t>المنطقة 3</t>
  </si>
  <si>
    <t>Table 2: ER statistics based on ER updated information in 2025</t>
  </si>
  <si>
    <t>Norway</t>
  </si>
  <si>
    <t>India</t>
  </si>
  <si>
    <t>(The) United States</t>
  </si>
  <si>
    <t>Saudi Arabia</t>
  </si>
  <si>
    <t>Kuwait</t>
  </si>
  <si>
    <t>Italy</t>
  </si>
  <si>
    <t>Thailand</t>
  </si>
  <si>
    <t>Croatia</t>
  </si>
  <si>
    <t>Romania</t>
  </si>
  <si>
    <t>United Arab Emirates</t>
  </si>
  <si>
    <t>England</t>
  </si>
  <si>
    <t>(The) United Kingdom</t>
  </si>
  <si>
    <t>Greec</t>
  </si>
  <si>
    <t xml:space="preserve">اسم مجموعة البيانات </t>
  </si>
  <si>
    <t xml:space="preserve">احصائيات عن اعداد المراجعيين الخارجيين </t>
  </si>
  <si>
    <t xml:space="preserve"> وصف مجموعة البيانات</t>
  </si>
  <si>
    <t>تساعد هذه البيانات المفتوحة  الباحثين او المهتمين بمعرفة اعداد المراجعين الخارجيين المحليين والدوليين المقيدين السجل الوطني للمراجعين الخارجيين الخاص بالهيئة العمانية للاعتماد الأكاديمي وضمان جودة التعليم وفقاً للتحديث السنوي.</t>
  </si>
  <si>
    <t xml:space="preserve">الفئة </t>
  </si>
  <si>
    <t xml:space="preserve">الدورية </t>
  </si>
  <si>
    <t>سنوي</t>
  </si>
  <si>
    <t xml:space="preserve">الكلمات المفتاحية </t>
  </si>
  <si>
    <t xml:space="preserve">المراجعين الخارجيين ، السجل الوطني للمراجعين الخارجيين ،ERs ، External Reviewers </t>
  </si>
  <si>
    <t xml:space="preserve">تاريخ النشر </t>
  </si>
  <si>
    <t>تاريخ التعديل - إن وُجد-</t>
  </si>
  <si>
    <t xml:space="preserve">اسم نقطة التواصل </t>
  </si>
  <si>
    <t xml:space="preserve">مركز  ضمان جودة التعليم العالي </t>
  </si>
  <si>
    <t xml:space="preserve">رقم التواصل </t>
  </si>
  <si>
    <t>البريد الإلكتروني:</t>
  </si>
  <si>
    <t>CHEQA-ER@oaaaqa.gov.om</t>
  </si>
  <si>
    <t>صيغة الملف:</t>
  </si>
  <si>
    <t>.xlsx</t>
  </si>
  <si>
    <t>الفترة المرجعية للبيانات</t>
  </si>
  <si>
    <t>التغطية الجغرافية للبيانات</t>
  </si>
  <si>
    <t xml:space="preserve">جميع محافظات سلطنة عمان </t>
  </si>
  <si>
    <t xml:space="preserve">مؤشرات إجمالية </t>
  </si>
  <si>
    <t>إحصائيات</t>
  </si>
  <si>
    <t>المصدر</t>
  </si>
  <si>
    <t xml:space="preserve">السجل الوطني للمراجعين الخارجيين </t>
  </si>
  <si>
    <t xml:space="preserve">اللغة </t>
  </si>
  <si>
    <t>الإنجليزية</t>
  </si>
  <si>
    <t>Data  name</t>
  </si>
  <si>
    <t>Statistics on the number of External Reviwers</t>
  </si>
  <si>
    <t>Description of the data set</t>
  </si>
  <si>
    <t xml:space="preserve">catogory </t>
  </si>
  <si>
    <t>key words</t>
  </si>
  <si>
    <t xml:space="preserve"> ERs and External Reviewers </t>
  </si>
  <si>
    <t>Publication date</t>
  </si>
  <si>
    <t>communication contact point</t>
  </si>
  <si>
    <t xml:space="preserve">CHEQA </t>
  </si>
  <si>
    <t>contact number</t>
  </si>
  <si>
    <t>E-mail</t>
  </si>
  <si>
    <t>file format</t>
  </si>
  <si>
    <t xml:space="preserve">data refrence period </t>
  </si>
  <si>
    <t xml:space="preserve">data geografical coverage </t>
  </si>
  <si>
    <t>all Oman governorates</t>
  </si>
  <si>
    <t>general indicators</t>
  </si>
  <si>
    <t>statistics</t>
  </si>
  <si>
    <t>source</t>
  </si>
  <si>
    <t>IEQA Register</t>
  </si>
  <si>
    <t xml:space="preserve">language  </t>
  </si>
  <si>
    <t xml:space="preserve">english </t>
  </si>
  <si>
    <t>Last updat -if any -</t>
  </si>
  <si>
    <t>2023-2025</t>
  </si>
  <si>
    <t>Annual</t>
  </si>
  <si>
    <t>الجدول 2: إحصائيات المراجعين الخارجيين بنهاية عام 2024</t>
  </si>
  <si>
    <t>الجدول 3: إحصائيات المراجعين الخارجيين بناءً على معلومات التقارير المحدثة في عام 2025</t>
  </si>
  <si>
    <t>م</t>
  </si>
  <si>
    <t>اسم المتغير</t>
  </si>
  <si>
    <t>وصف المتغير</t>
  </si>
  <si>
    <t>نوع البيانات</t>
  </si>
  <si>
    <t>مستوى الإلزامية(إجباري/ اختياري)</t>
  </si>
  <si>
    <t>رقم</t>
  </si>
  <si>
    <t>إختياري</t>
  </si>
  <si>
    <t xml:space="preserve">وصف المراجع اذا كان محلي او دولي </t>
  </si>
  <si>
    <t xml:space="preserve">وصف المراجع بحسب المنطقة او اذا كان عماني الجنيبة </t>
  </si>
  <si>
    <t>العدد الفعلي للمراجعين من كل نوع</t>
  </si>
  <si>
    <t xml:space="preserve">نسبة العدد من مجموع العدد الكلي </t>
  </si>
  <si>
    <t>العدد الكلي للمراجعين</t>
  </si>
  <si>
    <t xml:space="preserve">النسبة الكلية </t>
  </si>
  <si>
    <t>This open data helps researchers or those who are interested in knowing the number of local and international External Reviewers registered in the National External Reviewers Register of the OAAAQA to the annual update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</si>
</sst>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rgb="FF000000"/>
      <name val="Calibri"/>
      <family val="2"/>
      <scheme val="minor"/>
    </font>
    <font>
      <sz val="11"/>
      <color rgb="FF000000"/>
      <name val="Calibri"/>
      <family val="2"/>
      <scheme val="minor"/>
    </font>
    <font>
      <sz val="10"/>
      <color indexed="8"/>
      <name val="Arial"/>
      <family val="2"/>
    </font>
    <font>
      <sz val="11"/>
      <color indexed="8"/>
      <name val="Arial Narrow"/>
      <family val="2"/>
    </font>
    <font>
      <sz val="11"/>
      <color theme="1"/>
      <name val="Arial"/>
      <family val="2"/>
    </font>
    <font>
      <sz val="11"/>
      <name val="Arial Narrow"/>
      <family val="2"/>
    </font>
    <font>
      <sz val="11"/>
      <color theme="1"/>
      <name val="Arial Narrow"/>
      <family val="2"/>
    </font>
    <font>
      <sz val="11"/>
      <color theme="1"/>
      <name val="Times New Roman"/>
      <family val="1"/>
    </font>
    <font>
      <b/>
      <sz val="11"/>
      <color theme="1"/>
      <name val="Arial"/>
      <family val="2"/>
    </font>
    <font>
      <u/>
      <sz val="11"/>
      <color theme="10"/>
      <name val="Calibri"/>
      <family val="2"/>
      <scheme val="minor"/>
    </font>
    <font>
      <b/>
      <sz val="14"/>
      <color theme="1"/>
      <name val="Hacen Tunisia"/>
    </font>
    <font>
      <sz val="14"/>
      <color rgb="FF1F3864"/>
      <name val="Hacen Tunisia"/>
    </font>
    <font>
      <sz val="14"/>
      <color rgb="FF002060"/>
      <name val="Hacen Tunisia"/>
    </font>
    <font>
      <sz val="14"/>
      <color theme="1"/>
      <name val="Hacen Tunisia"/>
    </font>
    <font>
      <b/>
      <sz val="12"/>
      <color theme="1"/>
      <name val="Calibri"/>
      <family val="2"/>
      <scheme val="minor"/>
    </font>
    <font>
      <sz val="12"/>
      <color theme="1"/>
      <name val="Calibri"/>
      <family val="2"/>
      <scheme val="minor"/>
    </font>
  </fonts>
  <fills count="9">
    <fill>
      <patternFill patternType="none"/>
    </fill>
    <fill>
      <patternFill patternType="gray125"/>
    </fill>
    <fill>
      <patternFill patternType="solid">
        <fgColor rgb="FF5B9BD5"/>
        <bgColor indexed="64"/>
      </patternFill>
    </fill>
    <fill>
      <patternFill patternType="solid">
        <fgColor rgb="FFDEEAF6"/>
        <bgColor indexed="64"/>
      </patternFill>
    </fill>
    <fill>
      <patternFill patternType="solid">
        <fgColor rgb="FFBDD6EE"/>
        <bgColor indexed="64"/>
      </patternFill>
    </fill>
    <fill>
      <patternFill patternType="solid">
        <fgColor theme="0"/>
        <bgColor indexed="64"/>
      </patternFill>
    </fill>
    <fill>
      <patternFill patternType="solid">
        <fgColor theme="2" tint="-0.249977111117893"/>
        <bgColor indexed="64"/>
      </patternFill>
    </fill>
    <fill>
      <patternFill patternType="solid">
        <fgColor rgb="FFFFFFFF"/>
        <bgColor indexed="64"/>
      </patternFill>
    </fill>
    <fill>
      <patternFill patternType="solid">
        <fgColor rgb="FFD9E2F3"/>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77">
    <xf numFmtId="0" fontId="0" fillId="0" borderId="0" xfId="0"/>
    <xf numFmtId="0" fontId="2" fillId="3" borderId="5" xfId="0" applyFont="1" applyFill="1" applyBorder="1" applyAlignment="1">
      <alignment vertical="center" wrapText="1"/>
    </xf>
    <xf numFmtId="10" fontId="2" fillId="3" borderId="5" xfId="0" applyNumberFormat="1" applyFont="1" applyFill="1" applyBorder="1" applyAlignment="1">
      <alignment vertical="center" wrapText="1"/>
    </xf>
    <xf numFmtId="0" fontId="2" fillId="4" borderId="5" xfId="0" applyFont="1" applyFill="1" applyBorder="1" applyAlignment="1">
      <alignment vertical="center" wrapText="1"/>
    </xf>
    <xf numFmtId="10" fontId="2" fillId="4" borderId="5" xfId="0" applyNumberFormat="1" applyFont="1" applyFill="1" applyBorder="1" applyAlignment="1">
      <alignment vertical="center" wrapText="1"/>
    </xf>
    <xf numFmtId="0" fontId="1" fillId="2" borderId="5" xfId="0" applyFont="1" applyFill="1" applyBorder="1" applyAlignment="1">
      <alignment vertical="center" wrapText="1"/>
    </xf>
    <xf numFmtId="10" fontId="1" fillId="2" borderId="5" xfId="0" applyNumberFormat="1" applyFont="1" applyFill="1" applyBorder="1" applyAlignment="1">
      <alignment vertical="center" wrapText="1"/>
    </xf>
    <xf numFmtId="0" fontId="2" fillId="0" borderId="0" xfId="0" applyFont="1" applyAlignment="1">
      <alignment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0" xfId="0" applyAlignment="1"/>
    <xf numFmtId="0" fontId="4" fillId="5" borderId="8" xfId="1" applyFont="1" applyFill="1" applyBorder="1" applyAlignment="1">
      <alignment horizontal="left"/>
    </xf>
    <xf numFmtId="0" fontId="5" fillId="0" borderId="8" xfId="0" applyFont="1" applyFill="1" applyBorder="1" applyAlignment="1"/>
    <xf numFmtId="0" fontId="6" fillId="5" borderId="8" xfId="1" applyFont="1" applyFill="1" applyBorder="1" applyAlignment="1">
      <alignment horizontal="left"/>
    </xf>
    <xf numFmtId="0" fontId="7" fillId="5" borderId="8" xfId="0" applyFont="1" applyFill="1" applyBorder="1" applyAlignment="1">
      <alignment horizontal="left"/>
    </xf>
    <xf numFmtId="0" fontId="7" fillId="5" borderId="8" xfId="0" applyFont="1" applyFill="1" applyBorder="1" applyAlignment="1"/>
    <xf numFmtId="0" fontId="7" fillId="0" borderId="8" xfId="0" applyFont="1" applyFill="1" applyBorder="1" applyAlignment="1"/>
    <xf numFmtId="0" fontId="4" fillId="5" borderId="8" xfId="1" applyFont="1" applyFill="1" applyBorder="1" applyAlignment="1">
      <alignment horizontal="left" vertical="center"/>
    </xf>
    <xf numFmtId="0" fontId="9" fillId="6" borderId="8" xfId="0" applyFont="1" applyFill="1" applyBorder="1" applyAlignment="1">
      <alignment horizontal="center"/>
    </xf>
    <xf numFmtId="0" fontId="8" fillId="0" borderId="8" xfId="0" applyFont="1" applyBorder="1"/>
    <xf numFmtId="0" fontId="7" fillId="0" borderId="8" xfId="0" applyFont="1" applyBorder="1"/>
    <xf numFmtId="0" fontId="10" fillId="0" borderId="8" xfId="2" applyFill="1" applyBorder="1" applyAlignment="1">
      <alignment horizontal="right" readingOrder="2"/>
    </xf>
    <xf numFmtId="0" fontId="11" fillId="7" borderId="8" xfId="0" applyFont="1" applyFill="1" applyBorder="1" applyAlignment="1">
      <alignment horizontal="right" vertical="center" readingOrder="2"/>
    </xf>
    <xf numFmtId="0" fontId="11" fillId="3" borderId="8" xfId="0" applyFont="1" applyFill="1" applyBorder="1" applyAlignment="1">
      <alignment horizontal="right" vertical="center" readingOrder="2"/>
    </xf>
    <xf numFmtId="0" fontId="11" fillId="0" borderId="8" xfId="0" applyFont="1" applyBorder="1" applyAlignment="1">
      <alignment horizontal="right" vertical="center" readingOrder="2"/>
    </xf>
    <xf numFmtId="0" fontId="12" fillId="0" borderId="8" xfId="0" applyFont="1" applyBorder="1" applyAlignment="1">
      <alignment horizontal="right" vertical="center" readingOrder="2"/>
    </xf>
    <xf numFmtId="0" fontId="12" fillId="0" borderId="8" xfId="0" applyFont="1" applyBorder="1" applyAlignment="1">
      <alignment horizontal="left" vertical="center" readingOrder="2"/>
    </xf>
    <xf numFmtId="0" fontId="12" fillId="3" borderId="8" xfId="0" applyFont="1" applyFill="1" applyBorder="1" applyAlignment="1">
      <alignment horizontal="right" vertical="center" readingOrder="2"/>
    </xf>
    <xf numFmtId="0" fontId="12" fillId="3" borderId="8" xfId="0" applyFont="1" applyFill="1" applyBorder="1" applyAlignment="1">
      <alignment horizontal="left" vertical="center" readingOrder="2"/>
    </xf>
    <xf numFmtId="0" fontId="14" fillId="3" borderId="8" xfId="0" applyFont="1" applyFill="1" applyBorder="1" applyAlignment="1">
      <alignment horizontal="right" vertical="center" readingOrder="2"/>
    </xf>
    <xf numFmtId="0" fontId="11" fillId="0" borderId="8" xfId="0" applyFont="1" applyBorder="1" applyAlignment="1">
      <alignment horizontal="left" vertical="center" readingOrder="1"/>
    </xf>
    <xf numFmtId="0" fontId="12" fillId="0" borderId="8" xfId="0" applyFont="1" applyBorder="1" applyAlignment="1">
      <alignment horizontal="left" vertical="center" readingOrder="1"/>
    </xf>
    <xf numFmtId="0" fontId="12" fillId="3" borderId="8" xfId="0" applyFont="1" applyFill="1" applyBorder="1" applyAlignment="1">
      <alignment horizontal="left" vertical="center" readingOrder="1"/>
    </xf>
    <xf numFmtId="0" fontId="11" fillId="7" borderId="8" xfId="0" applyFont="1" applyFill="1" applyBorder="1" applyAlignment="1">
      <alignment vertical="center" readingOrder="1"/>
    </xf>
    <xf numFmtId="0" fontId="11" fillId="3" borderId="8" xfId="0" applyFont="1" applyFill="1" applyBorder="1" applyAlignment="1">
      <alignment vertical="center" readingOrder="1"/>
    </xf>
    <xf numFmtId="0" fontId="11" fillId="0" borderId="8" xfId="0" applyFont="1" applyBorder="1" applyAlignment="1">
      <alignment vertical="center" readingOrder="1"/>
    </xf>
    <xf numFmtId="0" fontId="12" fillId="0" borderId="8" xfId="0" applyFont="1" applyBorder="1" applyAlignment="1">
      <alignment vertical="center" readingOrder="1"/>
    </xf>
    <xf numFmtId="0" fontId="12" fillId="3" borderId="8" xfId="0" applyFont="1" applyFill="1" applyBorder="1" applyAlignment="1">
      <alignment vertical="center" readingOrder="1"/>
    </xf>
    <xf numFmtId="0" fontId="10" fillId="0" borderId="8" xfId="2" applyFill="1" applyBorder="1" applyAlignment="1">
      <alignment readingOrder="1"/>
    </xf>
    <xf numFmtId="0" fontId="14" fillId="3" borderId="8" xfId="0" applyFont="1" applyFill="1" applyBorder="1" applyAlignment="1">
      <alignment vertical="center" readingOrder="1"/>
    </xf>
    <xf numFmtId="0" fontId="15" fillId="8" borderId="8" xfId="0" applyFont="1" applyFill="1" applyBorder="1" applyAlignment="1">
      <alignment horizontal="center" vertical="center" readingOrder="2"/>
    </xf>
    <xf numFmtId="0" fontId="16" fillId="8" borderId="8" xfId="0" applyFont="1" applyFill="1" applyBorder="1" applyAlignment="1">
      <alignment horizontal="center" vertical="center" readingOrder="2"/>
    </xf>
    <xf numFmtId="0" fontId="15" fillId="0" borderId="8" xfId="0" applyFont="1" applyBorder="1" applyAlignment="1">
      <alignment horizontal="center" vertical="center" readingOrder="2"/>
    </xf>
    <xf numFmtId="0" fontId="16" fillId="0" borderId="8" xfId="0" applyFont="1" applyBorder="1" applyAlignment="1">
      <alignment horizontal="center" vertical="center" readingOrder="2"/>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7" xfId="0" applyFont="1" applyFill="1" applyBorder="1" applyAlignment="1">
      <alignment vertical="center" wrapText="1"/>
    </xf>
    <xf numFmtId="0" fontId="1"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4" xfId="0" applyFont="1" applyFill="1" applyBorder="1" applyAlignment="1">
      <alignment vertical="center" wrapText="1"/>
    </xf>
    <xf numFmtId="10" fontId="2" fillId="3" borderId="7" xfId="0" applyNumberFormat="1" applyFont="1" applyFill="1" applyBorder="1" applyAlignment="1">
      <alignment vertical="center" wrapText="1"/>
    </xf>
    <xf numFmtId="10" fontId="2" fillId="3" borderId="4" xfId="0" applyNumberFormat="1" applyFont="1" applyFill="1" applyBorder="1" applyAlignment="1">
      <alignment vertical="center" wrapText="1"/>
    </xf>
    <xf numFmtId="0" fontId="1" fillId="4" borderId="7" xfId="0" applyFont="1" applyFill="1" applyBorder="1" applyAlignment="1">
      <alignment vertical="center" wrapText="1"/>
    </xf>
    <xf numFmtId="0" fontId="1" fillId="4" borderId="6" xfId="0" applyFont="1" applyFill="1" applyBorder="1" applyAlignment="1">
      <alignment vertical="center" wrapText="1"/>
    </xf>
    <xf numFmtId="0" fontId="1" fillId="4" borderId="4" xfId="0" applyFont="1" applyFill="1" applyBorder="1" applyAlignment="1">
      <alignment vertical="center" wrapText="1"/>
    </xf>
    <xf numFmtId="0" fontId="2" fillId="4" borderId="7" xfId="0" applyFont="1" applyFill="1" applyBorder="1" applyAlignment="1">
      <alignment vertical="center" wrapText="1"/>
    </xf>
    <xf numFmtId="0" fontId="2" fillId="4" borderId="6" xfId="0" applyFont="1" applyFill="1" applyBorder="1" applyAlignment="1">
      <alignment vertical="center" wrapText="1"/>
    </xf>
    <xf numFmtId="0" fontId="2" fillId="4" borderId="4" xfId="0" applyFont="1" applyFill="1" applyBorder="1" applyAlignment="1">
      <alignment vertical="center" wrapText="1"/>
    </xf>
    <xf numFmtId="10" fontId="2" fillId="4" borderId="7" xfId="0" applyNumberFormat="1" applyFont="1" applyFill="1" applyBorder="1" applyAlignment="1">
      <alignment vertical="center" wrapText="1"/>
    </xf>
    <xf numFmtId="10" fontId="2" fillId="4" borderId="6" xfId="0" applyNumberFormat="1" applyFont="1" applyFill="1" applyBorder="1" applyAlignment="1">
      <alignment vertical="center" wrapText="1"/>
    </xf>
    <xf numFmtId="10" fontId="2" fillId="4" borderId="4" xfId="0" applyNumberFormat="1"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2" fillId="7" borderId="8" xfId="0" applyFont="1" applyFill="1" applyBorder="1" applyAlignment="1">
      <alignment horizontal="right" vertical="center" readingOrder="2"/>
    </xf>
    <xf numFmtId="0" fontId="12" fillId="3" borderId="8" xfId="0" applyFont="1" applyFill="1" applyBorder="1" applyAlignment="1">
      <alignment horizontal="right" vertical="center" readingOrder="2"/>
    </xf>
    <xf numFmtId="0" fontId="12" fillId="7" borderId="8" xfId="0" applyFont="1" applyFill="1" applyBorder="1" applyAlignment="1">
      <alignment vertical="center" readingOrder="1"/>
    </xf>
    <xf numFmtId="0" fontId="12" fillId="3" borderId="8" xfId="0" applyFont="1" applyFill="1" applyBorder="1" applyAlignment="1">
      <alignment vertical="center" readingOrder="1"/>
    </xf>
    <xf numFmtId="0" fontId="13" fillId="3" borderId="9" xfId="0" applyFont="1" applyFill="1" applyBorder="1" applyAlignment="1">
      <alignment horizontal="right" vertical="center" wrapText="1" readingOrder="2"/>
    </xf>
    <xf numFmtId="0" fontId="12" fillId="3" borderId="10" xfId="0" applyFont="1" applyFill="1" applyBorder="1" applyAlignment="1">
      <alignment horizontal="right" vertical="center" wrapText="1" readingOrder="2"/>
    </xf>
    <xf numFmtId="0" fontId="12" fillId="3" borderId="11" xfId="0" applyFont="1" applyFill="1" applyBorder="1" applyAlignment="1">
      <alignment horizontal="right" vertical="center" wrapText="1" readingOrder="2"/>
    </xf>
    <xf numFmtId="0" fontId="13" fillId="3" borderId="9" xfId="0" applyFont="1" applyFill="1" applyBorder="1" applyAlignment="1">
      <alignment vertical="center" wrapText="1" readingOrder="1"/>
    </xf>
    <xf numFmtId="0" fontId="12" fillId="3" borderId="10" xfId="0" applyFont="1" applyFill="1" applyBorder="1" applyAlignment="1">
      <alignment vertical="center" wrapText="1" readingOrder="1"/>
    </xf>
    <xf numFmtId="0" fontId="12" fillId="3" borderId="11" xfId="0" applyFont="1" applyFill="1" applyBorder="1" applyAlignment="1">
      <alignment vertical="center" wrapText="1" readingOrder="1"/>
    </xf>
  </cellXfs>
  <cellStyles count="3">
    <cellStyle name="Hyperlink" xfId="2" builtinId="8"/>
    <cellStyle name="Normal" xfId="0" builtinId="0"/>
    <cellStyle name="Normal_Sheet1" xfId="1" xr:uid="{BDFEC287-B4FB-4EBE-8BBA-F021AF3735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CHEQA-ER@oaaaqa.gov.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HEQA-ER@oaaaqa.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28B21-121A-4115-8020-A2EC8513AC9E}">
  <dimension ref="A1:F28"/>
  <sheetViews>
    <sheetView workbookViewId="0">
      <selection sqref="A1:F1"/>
    </sheetView>
  </sheetViews>
  <sheetFormatPr defaultRowHeight="15" x14ac:dyDescent="0.25"/>
  <cols>
    <col min="1" max="1" width="13.140625" bestFit="1" customWidth="1"/>
    <col min="2" max="2" width="12.5703125" bestFit="1" customWidth="1"/>
    <col min="3" max="3" width="8.28515625" bestFit="1" customWidth="1"/>
    <col min="4" max="4" width="11" bestFit="1" customWidth="1"/>
    <col min="5" max="5" width="13.28515625" bestFit="1" customWidth="1"/>
    <col min="6" max="6" width="18.140625" bestFit="1" customWidth="1"/>
  </cols>
  <sheetData>
    <row r="1" spans="1:6" ht="15.75" thickBot="1" x14ac:dyDescent="0.3">
      <c r="A1" s="44" t="s">
        <v>0</v>
      </c>
      <c r="B1" s="45"/>
      <c r="C1" s="45"/>
      <c r="D1" s="45"/>
      <c r="E1" s="45"/>
      <c r="F1" s="46"/>
    </row>
    <row r="2" spans="1:6" s="10" customFormat="1" ht="15.75" thickBot="1" x14ac:dyDescent="0.3">
      <c r="A2" s="8" t="s">
        <v>1</v>
      </c>
      <c r="B2" s="9" t="s">
        <v>2</v>
      </c>
      <c r="C2" s="9" t="s">
        <v>3</v>
      </c>
      <c r="D2" s="9" t="s">
        <v>4</v>
      </c>
      <c r="E2" s="9" t="s">
        <v>5</v>
      </c>
      <c r="F2" s="9" t="s">
        <v>6</v>
      </c>
    </row>
    <row r="3" spans="1:6" ht="15.75" thickBot="1" x14ac:dyDescent="0.3">
      <c r="A3" s="47" t="s">
        <v>7</v>
      </c>
      <c r="B3" s="1" t="s">
        <v>8</v>
      </c>
      <c r="C3" s="1">
        <v>112</v>
      </c>
      <c r="D3" s="2">
        <v>0.23830000000000001</v>
      </c>
      <c r="E3" s="49">
        <v>233</v>
      </c>
      <c r="F3" s="51">
        <v>0.49569999999999997</v>
      </c>
    </row>
    <row r="4" spans="1:6" ht="15.75" thickBot="1" x14ac:dyDescent="0.3">
      <c r="A4" s="48"/>
      <c r="B4" s="1" t="s">
        <v>9</v>
      </c>
      <c r="C4" s="1">
        <v>121</v>
      </c>
      <c r="D4" s="2">
        <v>0.25740000000000002</v>
      </c>
      <c r="E4" s="50"/>
      <c r="F4" s="52"/>
    </row>
    <row r="5" spans="1:6" ht="15.75" thickBot="1" x14ac:dyDescent="0.3">
      <c r="A5" s="53" t="s">
        <v>10</v>
      </c>
      <c r="B5" s="3" t="s">
        <v>11</v>
      </c>
      <c r="C5" s="3">
        <v>92</v>
      </c>
      <c r="D5" s="4">
        <v>0.1958</v>
      </c>
      <c r="E5" s="56">
        <v>237</v>
      </c>
      <c r="F5" s="59">
        <v>0.50429999999999997</v>
      </c>
    </row>
    <row r="6" spans="1:6" ht="15.75" thickBot="1" x14ac:dyDescent="0.3">
      <c r="A6" s="54"/>
      <c r="B6" s="3" t="s">
        <v>12</v>
      </c>
      <c r="C6" s="3">
        <v>84</v>
      </c>
      <c r="D6" s="4">
        <v>0.1787</v>
      </c>
      <c r="E6" s="57"/>
      <c r="F6" s="60"/>
    </row>
    <row r="7" spans="1:6" ht="15.75" thickBot="1" x14ac:dyDescent="0.3">
      <c r="A7" s="55"/>
      <c r="B7" s="3" t="s">
        <v>13</v>
      </c>
      <c r="C7" s="3">
        <v>61</v>
      </c>
      <c r="D7" s="4">
        <v>0.1298</v>
      </c>
      <c r="E7" s="58"/>
      <c r="F7" s="61"/>
    </row>
    <row r="8" spans="1:6" ht="15.75" thickBot="1" x14ac:dyDescent="0.3">
      <c r="A8" s="62" t="s">
        <v>14</v>
      </c>
      <c r="B8" s="63"/>
      <c r="C8" s="5">
        <v>470</v>
      </c>
      <c r="D8" s="6">
        <v>1</v>
      </c>
      <c r="E8" s="5">
        <v>470</v>
      </c>
      <c r="F8" s="6">
        <v>1</v>
      </c>
    </row>
    <row r="9" spans="1:6" x14ac:dyDescent="0.25">
      <c r="A9" s="7"/>
    </row>
    <row r="10" spans="1:6" ht="15.75" thickBot="1" x14ac:dyDescent="0.3">
      <c r="A10" s="7"/>
    </row>
    <row r="11" spans="1:6" ht="15.75" thickBot="1" x14ac:dyDescent="0.3">
      <c r="A11" s="44" t="s">
        <v>15</v>
      </c>
      <c r="B11" s="45"/>
      <c r="C11" s="45"/>
      <c r="D11" s="45"/>
      <c r="E11" s="45"/>
      <c r="F11" s="46"/>
    </row>
    <row r="12" spans="1:6" s="10" customFormat="1" ht="15.75" thickBot="1" x14ac:dyDescent="0.3">
      <c r="A12" s="8" t="s">
        <v>1</v>
      </c>
      <c r="B12" s="9" t="s">
        <v>2</v>
      </c>
      <c r="C12" s="9" t="s">
        <v>3</v>
      </c>
      <c r="D12" s="9" t="s">
        <v>4</v>
      </c>
      <c r="E12" s="9" t="s">
        <v>5</v>
      </c>
      <c r="F12" s="9" t="s">
        <v>6</v>
      </c>
    </row>
    <row r="13" spans="1:6" ht="15.75" thickBot="1" x14ac:dyDescent="0.3">
      <c r="A13" s="47" t="s">
        <v>7</v>
      </c>
      <c r="B13" s="1" t="s">
        <v>8</v>
      </c>
      <c r="C13" s="1">
        <v>66</v>
      </c>
      <c r="D13" s="2">
        <v>0.26719999999999999</v>
      </c>
      <c r="E13" s="49">
        <v>132</v>
      </c>
      <c r="F13" s="51">
        <v>0.53439999999999999</v>
      </c>
    </row>
    <row r="14" spans="1:6" ht="15.75" thickBot="1" x14ac:dyDescent="0.3">
      <c r="A14" s="48"/>
      <c r="B14" s="1" t="s">
        <v>9</v>
      </c>
      <c r="C14" s="1">
        <v>66</v>
      </c>
      <c r="D14" s="2">
        <v>0.26719999999999999</v>
      </c>
      <c r="E14" s="50"/>
      <c r="F14" s="52"/>
    </row>
    <row r="15" spans="1:6" ht="15.75" thickBot="1" x14ac:dyDescent="0.3">
      <c r="A15" s="53" t="s">
        <v>10</v>
      </c>
      <c r="B15" s="3" t="s">
        <v>11</v>
      </c>
      <c r="C15" s="3">
        <v>52</v>
      </c>
      <c r="D15" s="4">
        <v>0.21049999999999999</v>
      </c>
      <c r="E15" s="56">
        <v>115</v>
      </c>
      <c r="F15" s="59">
        <v>0.46560000000000001</v>
      </c>
    </row>
    <row r="16" spans="1:6" ht="15.75" thickBot="1" x14ac:dyDescent="0.3">
      <c r="A16" s="54"/>
      <c r="B16" s="3" t="s">
        <v>12</v>
      </c>
      <c r="C16" s="3">
        <v>45</v>
      </c>
      <c r="D16" s="4">
        <v>0.1822</v>
      </c>
      <c r="E16" s="57"/>
      <c r="F16" s="60"/>
    </row>
    <row r="17" spans="1:6" ht="15.75" thickBot="1" x14ac:dyDescent="0.3">
      <c r="A17" s="55"/>
      <c r="B17" s="3" t="s">
        <v>13</v>
      </c>
      <c r="C17" s="3">
        <v>18</v>
      </c>
      <c r="D17" s="4">
        <v>7.2900000000000006E-2</v>
      </c>
      <c r="E17" s="58"/>
      <c r="F17" s="61"/>
    </row>
    <row r="18" spans="1:6" ht="15.75" thickBot="1" x14ac:dyDescent="0.3">
      <c r="A18" s="62" t="s">
        <v>14</v>
      </c>
      <c r="B18" s="63"/>
      <c r="C18" s="5">
        <v>247</v>
      </c>
      <c r="D18" s="6">
        <v>1</v>
      </c>
      <c r="E18" s="5">
        <v>247</v>
      </c>
      <c r="F18" s="6">
        <v>1</v>
      </c>
    </row>
    <row r="20" spans="1:6" ht="15.75" thickBot="1" x14ac:dyDescent="0.3"/>
    <row r="21" spans="1:6" ht="15.75" thickBot="1" x14ac:dyDescent="0.3">
      <c r="A21" s="44" t="s">
        <v>60</v>
      </c>
      <c r="B21" s="45"/>
      <c r="C21" s="45"/>
      <c r="D21" s="45"/>
      <c r="E21" s="45"/>
      <c r="F21" s="46"/>
    </row>
    <row r="22" spans="1:6" ht="15.75" thickBot="1" x14ac:dyDescent="0.3">
      <c r="A22" s="8" t="s">
        <v>1</v>
      </c>
      <c r="B22" s="9" t="s">
        <v>2</v>
      </c>
      <c r="C22" s="9" t="s">
        <v>3</v>
      </c>
      <c r="D22" s="9" t="s">
        <v>4</v>
      </c>
      <c r="E22" s="9" t="s">
        <v>5</v>
      </c>
      <c r="F22" s="9" t="s">
        <v>6</v>
      </c>
    </row>
    <row r="23" spans="1:6" ht="15.75" thickBot="1" x14ac:dyDescent="0.3">
      <c r="A23" s="47" t="s">
        <v>7</v>
      </c>
      <c r="B23" s="1" t="s">
        <v>8</v>
      </c>
      <c r="C23" s="1">
        <v>113</v>
      </c>
      <c r="D23" s="2">
        <v>0.34239999999999998</v>
      </c>
      <c r="E23" s="49">
        <v>209</v>
      </c>
      <c r="F23" s="51">
        <v>0.63329999999999997</v>
      </c>
    </row>
    <row r="24" spans="1:6" ht="15.75" thickBot="1" x14ac:dyDescent="0.3">
      <c r="A24" s="48"/>
      <c r="B24" s="1" t="s">
        <v>9</v>
      </c>
      <c r="C24" s="1">
        <v>96</v>
      </c>
      <c r="D24" s="2">
        <v>0.29089999999999999</v>
      </c>
      <c r="E24" s="50"/>
      <c r="F24" s="52"/>
    </row>
    <row r="25" spans="1:6" ht="15.75" thickBot="1" x14ac:dyDescent="0.3">
      <c r="A25" s="53" t="s">
        <v>10</v>
      </c>
      <c r="B25" s="3" t="s">
        <v>11</v>
      </c>
      <c r="C25" s="3">
        <v>55</v>
      </c>
      <c r="D25" s="4">
        <v>0.16669999999999999</v>
      </c>
      <c r="E25" s="56">
        <v>121</v>
      </c>
      <c r="F25" s="59">
        <v>0.36670000000000003</v>
      </c>
    </row>
    <row r="26" spans="1:6" ht="15.75" thickBot="1" x14ac:dyDescent="0.3">
      <c r="A26" s="54"/>
      <c r="B26" s="3" t="s">
        <v>12</v>
      </c>
      <c r="C26" s="3">
        <v>50</v>
      </c>
      <c r="D26" s="4">
        <v>0.1515</v>
      </c>
      <c r="E26" s="57"/>
      <c r="F26" s="60"/>
    </row>
    <row r="27" spans="1:6" ht="15.75" thickBot="1" x14ac:dyDescent="0.3">
      <c r="A27" s="55"/>
      <c r="B27" s="3" t="s">
        <v>13</v>
      </c>
      <c r="C27" s="3">
        <v>16</v>
      </c>
      <c r="D27" s="4">
        <v>4.8500000000000001E-2</v>
      </c>
      <c r="E27" s="58"/>
      <c r="F27" s="61"/>
    </row>
    <row r="28" spans="1:6" ht="15.75" thickBot="1" x14ac:dyDescent="0.3">
      <c r="A28" s="62" t="s">
        <v>14</v>
      </c>
      <c r="B28" s="63"/>
      <c r="C28" s="5">
        <v>330</v>
      </c>
      <c r="D28" s="6">
        <v>1</v>
      </c>
      <c r="E28" s="5">
        <v>330</v>
      </c>
      <c r="F28" s="6">
        <v>1</v>
      </c>
    </row>
  </sheetData>
  <mergeCells count="24">
    <mergeCell ref="A28:B28"/>
    <mergeCell ref="A21:F21"/>
    <mergeCell ref="A23:A24"/>
    <mergeCell ref="E23:E24"/>
    <mergeCell ref="F23:F24"/>
    <mergeCell ref="A25:A27"/>
    <mergeCell ref="E25:E27"/>
    <mergeCell ref="F25:F27"/>
    <mergeCell ref="A18:B18"/>
    <mergeCell ref="A8:B8"/>
    <mergeCell ref="A11:F11"/>
    <mergeCell ref="A13:A14"/>
    <mergeCell ref="E13:E14"/>
    <mergeCell ref="F13:F14"/>
    <mergeCell ref="A15:A17"/>
    <mergeCell ref="E15:E17"/>
    <mergeCell ref="F15:F17"/>
    <mergeCell ref="A1:F1"/>
    <mergeCell ref="A3:A4"/>
    <mergeCell ref="E3:E4"/>
    <mergeCell ref="F3:F4"/>
    <mergeCell ref="A5:A7"/>
    <mergeCell ref="E5:E7"/>
    <mergeCell ref="F5:F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02914-A415-4293-9470-033D1C1E0528}">
  <dimension ref="A1:F28"/>
  <sheetViews>
    <sheetView workbookViewId="0">
      <selection activeCell="F2" sqref="A2:F2"/>
    </sheetView>
  </sheetViews>
  <sheetFormatPr defaultRowHeight="15" x14ac:dyDescent="0.25"/>
  <cols>
    <col min="1" max="1" width="16.5703125" bestFit="1" customWidth="1"/>
    <col min="2" max="2" width="11.7109375" bestFit="1" customWidth="1"/>
    <col min="3" max="3" width="5.140625" bestFit="1" customWidth="1"/>
    <col min="4" max="4" width="8.140625" bestFit="1" customWidth="1"/>
    <col min="5" max="5" width="7.42578125" bestFit="1" customWidth="1"/>
    <col min="6" max="6" width="10.42578125" bestFit="1" customWidth="1"/>
  </cols>
  <sheetData>
    <row r="1" spans="1:6" ht="15.75" thickBot="1" x14ac:dyDescent="0.3">
      <c r="A1" s="64" t="s">
        <v>46</v>
      </c>
      <c r="B1" s="65"/>
      <c r="C1" s="65"/>
      <c r="D1" s="65"/>
      <c r="E1" s="65"/>
      <c r="F1" s="66"/>
    </row>
    <row r="2" spans="1:6" ht="15.75" thickBot="1" x14ac:dyDescent="0.3">
      <c r="A2" s="8" t="s">
        <v>47</v>
      </c>
      <c r="B2" s="9" t="s">
        <v>48</v>
      </c>
      <c r="C2" s="9" t="s">
        <v>49</v>
      </c>
      <c r="D2" s="9" t="s">
        <v>50</v>
      </c>
      <c r="E2" s="9" t="s">
        <v>51</v>
      </c>
      <c r="F2" s="9" t="s">
        <v>52</v>
      </c>
    </row>
    <row r="3" spans="1:6" ht="15.75" thickBot="1" x14ac:dyDescent="0.3">
      <c r="A3" s="47" t="s">
        <v>53</v>
      </c>
      <c r="B3" s="1" t="s">
        <v>54</v>
      </c>
      <c r="C3" s="1">
        <v>112</v>
      </c>
      <c r="D3" s="2">
        <v>0.23830000000000001</v>
      </c>
      <c r="E3" s="49">
        <v>233</v>
      </c>
      <c r="F3" s="51">
        <v>0.49569999999999997</v>
      </c>
    </row>
    <row r="4" spans="1:6" ht="15.75" thickBot="1" x14ac:dyDescent="0.3">
      <c r="A4" s="48"/>
      <c r="B4" s="1" t="s">
        <v>55</v>
      </c>
      <c r="C4" s="1">
        <v>121</v>
      </c>
      <c r="D4" s="2">
        <v>0.25740000000000002</v>
      </c>
      <c r="E4" s="50"/>
      <c r="F4" s="52"/>
    </row>
    <row r="5" spans="1:6" ht="15.75" thickBot="1" x14ac:dyDescent="0.3">
      <c r="A5" s="53" t="s">
        <v>56</v>
      </c>
      <c r="B5" s="3" t="s">
        <v>57</v>
      </c>
      <c r="C5" s="3">
        <v>92</v>
      </c>
      <c r="D5" s="4">
        <v>0.1958</v>
      </c>
      <c r="E5" s="56">
        <v>237</v>
      </c>
      <c r="F5" s="59">
        <v>0.50429999999999997</v>
      </c>
    </row>
    <row r="6" spans="1:6" ht="15.75" thickBot="1" x14ac:dyDescent="0.3">
      <c r="A6" s="54"/>
      <c r="B6" s="3" t="s">
        <v>58</v>
      </c>
      <c r="C6" s="3">
        <v>84</v>
      </c>
      <c r="D6" s="4">
        <v>0.1787</v>
      </c>
      <c r="E6" s="57"/>
      <c r="F6" s="60"/>
    </row>
    <row r="7" spans="1:6" ht="15.75" thickBot="1" x14ac:dyDescent="0.3">
      <c r="A7" s="55"/>
      <c r="B7" s="3" t="s">
        <v>59</v>
      </c>
      <c r="C7" s="3">
        <v>61</v>
      </c>
      <c r="D7" s="4">
        <v>0.1298</v>
      </c>
      <c r="E7" s="58"/>
      <c r="F7" s="61"/>
    </row>
    <row r="8" spans="1:6" ht="15.75" thickBot="1" x14ac:dyDescent="0.3">
      <c r="A8" s="62" t="s">
        <v>51</v>
      </c>
      <c r="B8" s="63"/>
      <c r="C8" s="5">
        <v>470</v>
      </c>
      <c r="D8" s="6">
        <v>1</v>
      </c>
      <c r="E8" s="5">
        <v>470</v>
      </c>
      <c r="F8" s="6">
        <v>1</v>
      </c>
    </row>
    <row r="9" spans="1:6" x14ac:dyDescent="0.25">
      <c r="A9" s="7"/>
    </row>
    <row r="10" spans="1:6" ht="15.75" thickBot="1" x14ac:dyDescent="0.3">
      <c r="A10" s="7"/>
    </row>
    <row r="11" spans="1:6" ht="15.75" thickBot="1" x14ac:dyDescent="0.3">
      <c r="A11" s="64" t="s">
        <v>125</v>
      </c>
      <c r="B11" s="65"/>
      <c r="C11" s="65"/>
      <c r="D11" s="65"/>
      <c r="E11" s="65"/>
      <c r="F11" s="66"/>
    </row>
    <row r="12" spans="1:6" ht="15.75" thickBot="1" x14ac:dyDescent="0.3">
      <c r="A12" s="8" t="s">
        <v>47</v>
      </c>
      <c r="B12" s="9" t="s">
        <v>48</v>
      </c>
      <c r="C12" s="9" t="s">
        <v>49</v>
      </c>
      <c r="D12" s="9" t="s">
        <v>50</v>
      </c>
      <c r="E12" s="9" t="s">
        <v>51</v>
      </c>
      <c r="F12" s="9" t="s">
        <v>52</v>
      </c>
    </row>
    <row r="13" spans="1:6" ht="15.75" thickBot="1" x14ac:dyDescent="0.3">
      <c r="A13" s="47" t="s">
        <v>53</v>
      </c>
      <c r="B13" s="1" t="s">
        <v>54</v>
      </c>
      <c r="C13" s="1">
        <v>66</v>
      </c>
      <c r="D13" s="2">
        <v>0.26719999999999999</v>
      </c>
      <c r="E13" s="49">
        <v>132</v>
      </c>
      <c r="F13" s="51">
        <v>0.53439999999999999</v>
      </c>
    </row>
    <row r="14" spans="1:6" ht="15.75" thickBot="1" x14ac:dyDescent="0.3">
      <c r="A14" s="48"/>
      <c r="B14" s="1" t="s">
        <v>55</v>
      </c>
      <c r="C14" s="1">
        <v>66</v>
      </c>
      <c r="D14" s="2">
        <v>0.26719999999999999</v>
      </c>
      <c r="E14" s="50"/>
      <c r="F14" s="52"/>
    </row>
    <row r="15" spans="1:6" ht="15.75" thickBot="1" x14ac:dyDescent="0.3">
      <c r="A15" s="53" t="s">
        <v>56</v>
      </c>
      <c r="B15" s="3" t="s">
        <v>57</v>
      </c>
      <c r="C15" s="3">
        <v>52</v>
      </c>
      <c r="D15" s="4">
        <v>0.21049999999999999</v>
      </c>
      <c r="E15" s="56">
        <v>115</v>
      </c>
      <c r="F15" s="59">
        <v>0.46560000000000001</v>
      </c>
    </row>
    <row r="16" spans="1:6" ht="15.75" thickBot="1" x14ac:dyDescent="0.3">
      <c r="A16" s="54"/>
      <c r="B16" s="3" t="s">
        <v>58</v>
      </c>
      <c r="C16" s="3">
        <v>45</v>
      </c>
      <c r="D16" s="4">
        <v>0.1822</v>
      </c>
      <c r="E16" s="57"/>
      <c r="F16" s="60"/>
    </row>
    <row r="17" spans="1:6" ht="15.75" thickBot="1" x14ac:dyDescent="0.3">
      <c r="A17" s="55"/>
      <c r="B17" s="3" t="s">
        <v>59</v>
      </c>
      <c r="C17" s="3">
        <v>18</v>
      </c>
      <c r="D17" s="4">
        <v>7.2900000000000006E-2</v>
      </c>
      <c r="E17" s="58"/>
      <c r="F17" s="61"/>
    </row>
    <row r="18" spans="1:6" ht="15.75" thickBot="1" x14ac:dyDescent="0.3">
      <c r="A18" s="62" t="s">
        <v>51</v>
      </c>
      <c r="B18" s="63"/>
      <c r="C18" s="5">
        <v>247</v>
      </c>
      <c r="D18" s="6">
        <v>1</v>
      </c>
      <c r="E18" s="5">
        <v>247</v>
      </c>
      <c r="F18" s="6">
        <v>1</v>
      </c>
    </row>
    <row r="20" spans="1:6" ht="15.75" thickBot="1" x14ac:dyDescent="0.3"/>
    <row r="21" spans="1:6" ht="15.75" thickBot="1" x14ac:dyDescent="0.3">
      <c r="A21" s="64" t="s">
        <v>126</v>
      </c>
      <c r="B21" s="65"/>
      <c r="C21" s="65"/>
      <c r="D21" s="65"/>
      <c r="E21" s="65"/>
      <c r="F21" s="66"/>
    </row>
    <row r="22" spans="1:6" ht="15.75" thickBot="1" x14ac:dyDescent="0.3">
      <c r="A22" s="8" t="s">
        <v>47</v>
      </c>
      <c r="B22" s="9" t="s">
        <v>48</v>
      </c>
      <c r="C22" s="9" t="s">
        <v>49</v>
      </c>
      <c r="D22" s="9" t="s">
        <v>50</v>
      </c>
      <c r="E22" s="9" t="s">
        <v>51</v>
      </c>
      <c r="F22" s="9" t="s">
        <v>52</v>
      </c>
    </row>
    <row r="23" spans="1:6" ht="15.75" thickBot="1" x14ac:dyDescent="0.3">
      <c r="A23" s="47" t="s">
        <v>53</v>
      </c>
      <c r="B23" s="1" t="s">
        <v>54</v>
      </c>
      <c r="C23" s="1">
        <v>113</v>
      </c>
      <c r="D23" s="2">
        <v>0.34239999999999998</v>
      </c>
      <c r="E23" s="49">
        <v>209</v>
      </c>
      <c r="F23" s="51">
        <v>0.63329999999999997</v>
      </c>
    </row>
    <row r="24" spans="1:6" ht="15.75" thickBot="1" x14ac:dyDescent="0.3">
      <c r="A24" s="48"/>
      <c r="B24" s="1" t="s">
        <v>55</v>
      </c>
      <c r="C24" s="1">
        <v>96</v>
      </c>
      <c r="D24" s="2">
        <v>0.29089999999999999</v>
      </c>
      <c r="E24" s="50"/>
      <c r="F24" s="52"/>
    </row>
    <row r="25" spans="1:6" ht="15.75" thickBot="1" x14ac:dyDescent="0.3">
      <c r="A25" s="53" t="s">
        <v>56</v>
      </c>
      <c r="B25" s="3" t="s">
        <v>57</v>
      </c>
      <c r="C25" s="3">
        <v>55</v>
      </c>
      <c r="D25" s="4">
        <v>0.16669999999999999</v>
      </c>
      <c r="E25" s="56">
        <v>121</v>
      </c>
      <c r="F25" s="59">
        <v>0.36670000000000003</v>
      </c>
    </row>
    <row r="26" spans="1:6" ht="15.75" thickBot="1" x14ac:dyDescent="0.3">
      <c r="A26" s="54"/>
      <c r="B26" s="3" t="s">
        <v>58</v>
      </c>
      <c r="C26" s="3">
        <v>50</v>
      </c>
      <c r="D26" s="4">
        <v>0.1515</v>
      </c>
      <c r="E26" s="57"/>
      <c r="F26" s="60"/>
    </row>
    <row r="27" spans="1:6" ht="15.75" thickBot="1" x14ac:dyDescent="0.3">
      <c r="A27" s="55"/>
      <c r="B27" s="3" t="s">
        <v>59</v>
      </c>
      <c r="C27" s="3">
        <v>16</v>
      </c>
      <c r="D27" s="4">
        <v>4.8500000000000001E-2</v>
      </c>
      <c r="E27" s="58"/>
      <c r="F27" s="61"/>
    </row>
    <row r="28" spans="1:6" ht="15.75" thickBot="1" x14ac:dyDescent="0.3">
      <c r="A28" s="62" t="s">
        <v>51</v>
      </c>
      <c r="B28" s="63"/>
      <c r="C28" s="5">
        <f>SUM(C23:C27)</f>
        <v>330</v>
      </c>
      <c r="D28" s="6">
        <v>1</v>
      </c>
      <c r="E28" s="5">
        <v>247</v>
      </c>
      <c r="F28" s="6">
        <v>1</v>
      </c>
    </row>
  </sheetData>
  <mergeCells count="24">
    <mergeCell ref="A28:B28"/>
    <mergeCell ref="A18:B18"/>
    <mergeCell ref="A21:F21"/>
    <mergeCell ref="A23:A24"/>
    <mergeCell ref="E23:E24"/>
    <mergeCell ref="F23:F24"/>
    <mergeCell ref="A25:A27"/>
    <mergeCell ref="E25:E27"/>
    <mergeCell ref="F25:F27"/>
    <mergeCell ref="A15:A17"/>
    <mergeCell ref="E15:E17"/>
    <mergeCell ref="F15:F17"/>
    <mergeCell ref="A1:F1"/>
    <mergeCell ref="A3:A4"/>
    <mergeCell ref="E3:E4"/>
    <mergeCell ref="F3:F4"/>
    <mergeCell ref="A5:A7"/>
    <mergeCell ref="E5:E7"/>
    <mergeCell ref="F5:F7"/>
    <mergeCell ref="A8:B8"/>
    <mergeCell ref="A11:F11"/>
    <mergeCell ref="A13:A14"/>
    <mergeCell ref="E13:E14"/>
    <mergeCell ref="F13:F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D6080-E021-4835-8E37-DE7433A07E2F}">
  <dimension ref="A1:D10"/>
  <sheetViews>
    <sheetView rightToLeft="1" workbookViewId="0">
      <selection activeCell="B2" sqref="B2:D2"/>
    </sheetView>
  </sheetViews>
  <sheetFormatPr defaultRowHeight="15" x14ac:dyDescent="0.25"/>
  <cols>
    <col min="1" max="1" width="27.85546875" bestFit="1" customWidth="1"/>
    <col min="2" max="2" width="34.140625" bestFit="1" customWidth="1"/>
    <col min="3" max="3" width="31" bestFit="1" customWidth="1"/>
    <col min="4" max="4" width="36.42578125" bestFit="1" customWidth="1"/>
  </cols>
  <sheetData>
    <row r="1" spans="1:4" ht="25.5" x14ac:dyDescent="0.25">
      <c r="A1" s="22" t="s">
        <v>74</v>
      </c>
      <c r="B1" s="67" t="s">
        <v>75</v>
      </c>
      <c r="C1" s="67"/>
      <c r="D1" s="67"/>
    </row>
    <row r="2" spans="1:4" ht="80.25" customHeight="1" x14ac:dyDescent="0.25">
      <c r="A2" s="23" t="s">
        <v>76</v>
      </c>
      <c r="B2" s="71" t="s">
        <v>77</v>
      </c>
      <c r="C2" s="72"/>
      <c r="D2" s="73"/>
    </row>
    <row r="3" spans="1:4" ht="25.5" x14ac:dyDescent="0.25">
      <c r="A3" s="24" t="s">
        <v>78</v>
      </c>
      <c r="B3" s="25"/>
      <c r="C3" s="24" t="s">
        <v>79</v>
      </c>
      <c r="D3" s="25" t="s">
        <v>80</v>
      </c>
    </row>
    <row r="4" spans="1:4" ht="25.5" x14ac:dyDescent="0.25">
      <c r="A4" s="23" t="s">
        <v>81</v>
      </c>
      <c r="B4" s="68" t="s">
        <v>82</v>
      </c>
      <c r="C4" s="68"/>
      <c r="D4" s="68"/>
    </row>
    <row r="5" spans="1:4" ht="25.5" x14ac:dyDescent="0.25">
      <c r="A5" s="24" t="s">
        <v>83</v>
      </c>
      <c r="B5" s="26">
        <v>2025</v>
      </c>
      <c r="C5" s="24" t="s">
        <v>84</v>
      </c>
      <c r="D5" s="25"/>
    </row>
    <row r="6" spans="1:4" ht="25.5" x14ac:dyDescent="0.25">
      <c r="A6" s="23" t="s">
        <v>85</v>
      </c>
      <c r="B6" s="27" t="s">
        <v>86</v>
      </c>
      <c r="C6" s="23" t="s">
        <v>87</v>
      </c>
      <c r="D6" s="28">
        <v>24121617</v>
      </c>
    </row>
    <row r="7" spans="1:4" ht="25.5" x14ac:dyDescent="0.25">
      <c r="A7" s="24" t="s">
        <v>88</v>
      </c>
      <c r="B7" s="21" t="s">
        <v>89</v>
      </c>
      <c r="C7" s="24" t="s">
        <v>90</v>
      </c>
      <c r="D7" s="25" t="s">
        <v>91</v>
      </c>
    </row>
    <row r="8" spans="1:4" ht="25.5" x14ac:dyDescent="0.25">
      <c r="A8" s="23" t="s">
        <v>92</v>
      </c>
      <c r="B8" s="27" t="s">
        <v>123</v>
      </c>
      <c r="C8" s="23" t="s">
        <v>93</v>
      </c>
      <c r="D8" s="27" t="s">
        <v>94</v>
      </c>
    </row>
    <row r="9" spans="1:4" ht="25.5" x14ac:dyDescent="0.25">
      <c r="A9" s="24" t="s">
        <v>95</v>
      </c>
      <c r="B9" s="25" t="s">
        <v>96</v>
      </c>
      <c r="C9" s="24" t="s">
        <v>97</v>
      </c>
      <c r="D9" s="25" t="s">
        <v>98</v>
      </c>
    </row>
    <row r="10" spans="1:4" ht="25.5" x14ac:dyDescent="0.25">
      <c r="A10" s="23" t="s">
        <v>99</v>
      </c>
      <c r="B10" s="27" t="s">
        <v>100</v>
      </c>
      <c r="C10" s="29"/>
      <c r="D10" s="29"/>
    </row>
  </sheetData>
  <mergeCells count="3">
    <mergeCell ref="B1:D1"/>
    <mergeCell ref="B2:D2"/>
    <mergeCell ref="B4:D4"/>
  </mergeCells>
  <hyperlinks>
    <hyperlink ref="B7" r:id="rId1" xr:uid="{B0BFA2D0-DA2A-49C6-B4CA-F4394CFD5BD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E765F-284B-4057-9D55-7AA91AC2DDE3}">
  <dimension ref="A1:D10"/>
  <sheetViews>
    <sheetView tabSelected="1" workbookViewId="0">
      <selection activeCell="B2" sqref="B2:D2"/>
    </sheetView>
  </sheetViews>
  <sheetFormatPr defaultRowHeight="15" x14ac:dyDescent="0.25"/>
  <cols>
    <col min="1" max="1" width="36.140625" bestFit="1" customWidth="1"/>
    <col min="2" max="2" width="25.85546875" bestFit="1" customWidth="1"/>
    <col min="3" max="3" width="33" bestFit="1" customWidth="1"/>
    <col min="4" max="4" width="25.85546875" bestFit="1" customWidth="1"/>
  </cols>
  <sheetData>
    <row r="1" spans="1:4" ht="25.5" x14ac:dyDescent="0.25">
      <c r="A1" s="33" t="s">
        <v>101</v>
      </c>
      <c r="B1" s="69" t="s">
        <v>102</v>
      </c>
      <c r="C1" s="69"/>
      <c r="D1" s="69"/>
    </row>
    <row r="2" spans="1:4" ht="82.5" customHeight="1" x14ac:dyDescent="0.25">
      <c r="A2" s="34" t="s">
        <v>103</v>
      </c>
      <c r="B2" s="74" t="s">
        <v>140</v>
      </c>
      <c r="C2" s="75"/>
      <c r="D2" s="76"/>
    </row>
    <row r="3" spans="1:4" ht="25.5" x14ac:dyDescent="0.25">
      <c r="A3" s="35" t="s">
        <v>104</v>
      </c>
      <c r="B3" s="36"/>
      <c r="C3" s="30" t="s">
        <v>79</v>
      </c>
      <c r="D3" s="31" t="s">
        <v>124</v>
      </c>
    </row>
    <row r="4" spans="1:4" ht="25.5" x14ac:dyDescent="0.25">
      <c r="A4" s="34" t="s">
        <v>105</v>
      </c>
      <c r="B4" s="70" t="s">
        <v>106</v>
      </c>
      <c r="C4" s="70"/>
      <c r="D4" s="70"/>
    </row>
    <row r="5" spans="1:4" ht="25.5" x14ac:dyDescent="0.25">
      <c r="A5" s="35" t="s">
        <v>107</v>
      </c>
      <c r="B5" s="31">
        <v>2025</v>
      </c>
      <c r="C5" s="35" t="s">
        <v>122</v>
      </c>
      <c r="D5" s="36"/>
    </row>
    <row r="6" spans="1:4" ht="25.5" x14ac:dyDescent="0.25">
      <c r="A6" s="34" t="s">
        <v>108</v>
      </c>
      <c r="B6" s="37" t="s">
        <v>109</v>
      </c>
      <c r="C6" s="34" t="s">
        <v>110</v>
      </c>
      <c r="D6" s="32">
        <v>24121617</v>
      </c>
    </row>
    <row r="7" spans="1:4" ht="25.5" x14ac:dyDescent="0.25">
      <c r="A7" s="35" t="s">
        <v>111</v>
      </c>
      <c r="B7" s="38" t="s">
        <v>89</v>
      </c>
      <c r="C7" s="35" t="s">
        <v>112</v>
      </c>
      <c r="D7" s="36" t="s">
        <v>91</v>
      </c>
    </row>
    <row r="8" spans="1:4" ht="25.5" x14ac:dyDescent="0.25">
      <c r="A8" s="34" t="s">
        <v>113</v>
      </c>
      <c r="B8" s="37" t="s">
        <v>123</v>
      </c>
      <c r="C8" s="34" t="s">
        <v>114</v>
      </c>
      <c r="D8" s="37" t="s">
        <v>115</v>
      </c>
    </row>
    <row r="9" spans="1:4" ht="25.5" x14ac:dyDescent="0.25">
      <c r="A9" s="35" t="s">
        <v>116</v>
      </c>
      <c r="B9" s="36" t="s">
        <v>117</v>
      </c>
      <c r="C9" s="35" t="s">
        <v>118</v>
      </c>
      <c r="D9" s="36" t="s">
        <v>119</v>
      </c>
    </row>
    <row r="10" spans="1:4" ht="25.5" x14ac:dyDescent="0.25">
      <c r="A10" s="34" t="s">
        <v>120</v>
      </c>
      <c r="B10" s="37" t="s">
        <v>121</v>
      </c>
      <c r="C10" s="39"/>
      <c r="D10" s="39"/>
    </row>
  </sheetData>
  <mergeCells count="3">
    <mergeCell ref="B1:D1"/>
    <mergeCell ref="B2:D2"/>
    <mergeCell ref="B4:D4"/>
  </mergeCells>
  <hyperlinks>
    <hyperlink ref="B7" r:id="rId1" xr:uid="{A1659425-5FCB-4950-811E-8B761164CE8D}"/>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B4257-4673-4C0C-B4BE-FD72CF3E6037}">
  <dimension ref="A1:C23"/>
  <sheetViews>
    <sheetView workbookViewId="0">
      <selection activeCell="D11" sqref="D11"/>
    </sheetView>
  </sheetViews>
  <sheetFormatPr defaultRowHeight="15" x14ac:dyDescent="0.25"/>
  <cols>
    <col min="1" max="1" width="17.85546875" bestFit="1" customWidth="1"/>
    <col min="2" max="2" width="21.7109375" bestFit="1" customWidth="1"/>
    <col min="3" max="3" width="16.42578125" bestFit="1" customWidth="1"/>
  </cols>
  <sheetData>
    <row r="1" spans="1:3" x14ac:dyDescent="0.25">
      <c r="A1" s="18" t="s">
        <v>11</v>
      </c>
      <c r="B1" s="18" t="s">
        <v>12</v>
      </c>
      <c r="C1" s="18" t="s">
        <v>13</v>
      </c>
    </row>
    <row r="2" spans="1:3" ht="16.5" x14ac:dyDescent="0.3">
      <c r="A2" s="11" t="s">
        <v>16</v>
      </c>
      <c r="B2" s="12" t="s">
        <v>17</v>
      </c>
      <c r="C2" s="13" t="s">
        <v>18</v>
      </c>
    </row>
    <row r="3" spans="1:3" ht="16.5" x14ac:dyDescent="0.3">
      <c r="A3" s="14" t="s">
        <v>19</v>
      </c>
      <c r="B3" s="12" t="s">
        <v>22</v>
      </c>
      <c r="C3" s="16" t="s">
        <v>20</v>
      </c>
    </row>
    <row r="4" spans="1:3" ht="16.5" x14ac:dyDescent="0.3">
      <c r="A4" s="11" t="s">
        <v>21</v>
      </c>
      <c r="B4" s="12" t="s">
        <v>61</v>
      </c>
      <c r="C4" s="11" t="s">
        <v>23</v>
      </c>
    </row>
    <row r="5" spans="1:3" ht="16.5" x14ac:dyDescent="0.3">
      <c r="A5" s="14" t="s">
        <v>62</v>
      </c>
      <c r="B5" s="19" t="s">
        <v>25</v>
      </c>
      <c r="C5" s="16" t="s">
        <v>63</v>
      </c>
    </row>
    <row r="6" spans="1:3" ht="16.5" x14ac:dyDescent="0.3">
      <c r="A6" s="11" t="s">
        <v>24</v>
      </c>
      <c r="B6" s="12" t="s">
        <v>44</v>
      </c>
    </row>
    <row r="7" spans="1:3" ht="16.5" x14ac:dyDescent="0.3">
      <c r="A7" s="14" t="s">
        <v>26</v>
      </c>
      <c r="B7" s="15" t="s">
        <v>27</v>
      </c>
    </row>
    <row r="8" spans="1:3" ht="16.5" x14ac:dyDescent="0.3">
      <c r="A8" s="14" t="s">
        <v>64</v>
      </c>
      <c r="B8" s="12" t="s">
        <v>28</v>
      </c>
    </row>
    <row r="9" spans="1:3" ht="16.5" x14ac:dyDescent="0.3">
      <c r="A9" s="17" t="s">
        <v>65</v>
      </c>
      <c r="B9" s="15" t="s">
        <v>66</v>
      </c>
    </row>
    <row r="10" spans="1:3" ht="16.5" x14ac:dyDescent="0.3">
      <c r="A10" s="11" t="s">
        <v>29</v>
      </c>
      <c r="B10" s="12" t="s">
        <v>33</v>
      </c>
    </row>
    <row r="11" spans="1:3" ht="16.5" x14ac:dyDescent="0.3">
      <c r="A11" s="11" t="s">
        <v>30</v>
      </c>
      <c r="B11" s="12" t="s">
        <v>34</v>
      </c>
    </row>
    <row r="12" spans="1:3" ht="16.5" x14ac:dyDescent="0.3">
      <c r="A12" s="11" t="s">
        <v>31</v>
      </c>
      <c r="B12" s="12" t="s">
        <v>36</v>
      </c>
    </row>
    <row r="13" spans="1:3" ht="16.5" x14ac:dyDescent="0.3">
      <c r="A13" s="11" t="s">
        <v>32</v>
      </c>
      <c r="B13" s="12" t="s">
        <v>39</v>
      </c>
    </row>
    <row r="14" spans="1:3" ht="16.5" x14ac:dyDescent="0.3">
      <c r="A14" s="14" t="s">
        <v>67</v>
      </c>
      <c r="B14" s="20" t="s">
        <v>68</v>
      </c>
    </row>
    <row r="15" spans="1:3" ht="16.5" x14ac:dyDescent="0.3">
      <c r="A15" s="11" t="s">
        <v>35</v>
      </c>
      <c r="B15" s="15" t="s">
        <v>41</v>
      </c>
    </row>
    <row r="16" spans="1:3" ht="16.5" x14ac:dyDescent="0.3">
      <c r="A16" s="11" t="s">
        <v>37</v>
      </c>
      <c r="B16" s="12" t="s">
        <v>69</v>
      </c>
    </row>
    <row r="17" spans="1:2" ht="16.5" x14ac:dyDescent="0.3">
      <c r="A17" s="14" t="s">
        <v>38</v>
      </c>
      <c r="B17" s="12" t="s">
        <v>42</v>
      </c>
    </row>
    <row r="18" spans="1:2" ht="16.5" x14ac:dyDescent="0.3">
      <c r="A18" s="14" t="s">
        <v>70</v>
      </c>
      <c r="B18" s="12" t="s">
        <v>43</v>
      </c>
    </row>
    <row r="19" spans="1:2" ht="16.5" x14ac:dyDescent="0.3">
      <c r="A19" s="11" t="s">
        <v>40</v>
      </c>
      <c r="B19" s="12" t="s">
        <v>44</v>
      </c>
    </row>
    <row r="20" spans="1:2" x14ac:dyDescent="0.25">
      <c r="B20" s="12" t="s">
        <v>45</v>
      </c>
    </row>
    <row r="21" spans="1:2" x14ac:dyDescent="0.25">
      <c r="B21" s="12" t="s">
        <v>71</v>
      </c>
    </row>
    <row r="22" spans="1:2" x14ac:dyDescent="0.25">
      <c r="B22" s="12" t="s">
        <v>72</v>
      </c>
    </row>
    <row r="23" spans="1:2" x14ac:dyDescent="0.25">
      <c r="B23" s="12" t="s">
        <v>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A9A8E-05DE-4FA9-8509-F112E62789A3}">
  <dimension ref="A1:E7"/>
  <sheetViews>
    <sheetView workbookViewId="0">
      <selection activeCell="C25" sqref="C25"/>
    </sheetView>
  </sheetViews>
  <sheetFormatPr defaultRowHeight="15" x14ac:dyDescent="0.25"/>
  <cols>
    <col min="1" max="1" width="2.140625" bestFit="1" customWidth="1"/>
    <col min="2" max="2" width="17.5703125" bestFit="1" customWidth="1"/>
    <col min="3" max="3" width="87.7109375" bestFit="1" customWidth="1"/>
    <col min="4" max="4" width="10" bestFit="1" customWidth="1"/>
    <col min="5" max="5" width="28.28515625" bestFit="1" customWidth="1"/>
  </cols>
  <sheetData>
    <row r="1" spans="1:5" ht="15.75" x14ac:dyDescent="0.25">
      <c r="A1" s="40" t="s">
        <v>127</v>
      </c>
      <c r="B1" s="41" t="s">
        <v>128</v>
      </c>
      <c r="C1" s="41" t="s">
        <v>129</v>
      </c>
      <c r="D1" s="41" t="s">
        <v>130</v>
      </c>
      <c r="E1" s="41" t="s">
        <v>131</v>
      </c>
    </row>
    <row r="2" spans="1:5" ht="15.75" x14ac:dyDescent="0.25">
      <c r="A2" s="42">
        <v>1</v>
      </c>
      <c r="B2" s="43" t="s">
        <v>47</v>
      </c>
      <c r="C2" s="43" t="s">
        <v>134</v>
      </c>
      <c r="D2" s="43" t="s">
        <v>132</v>
      </c>
      <c r="E2" s="43" t="s">
        <v>133</v>
      </c>
    </row>
    <row r="3" spans="1:5" ht="15.75" x14ac:dyDescent="0.25">
      <c r="A3" s="40">
        <v>2</v>
      </c>
      <c r="B3" s="41" t="s">
        <v>48</v>
      </c>
      <c r="C3" s="41" t="s">
        <v>135</v>
      </c>
      <c r="D3" s="41" t="s">
        <v>132</v>
      </c>
      <c r="E3" s="41" t="s">
        <v>133</v>
      </c>
    </row>
    <row r="4" spans="1:5" ht="15.75" x14ac:dyDescent="0.25">
      <c r="A4" s="42">
        <v>3</v>
      </c>
      <c r="B4" s="43" t="s">
        <v>49</v>
      </c>
      <c r="C4" s="43" t="s">
        <v>136</v>
      </c>
      <c r="D4" s="43" t="s">
        <v>132</v>
      </c>
      <c r="E4" s="43" t="s">
        <v>133</v>
      </c>
    </row>
    <row r="5" spans="1:5" ht="15.75" x14ac:dyDescent="0.25">
      <c r="A5" s="40">
        <v>4</v>
      </c>
      <c r="B5" s="41" t="s">
        <v>50</v>
      </c>
      <c r="C5" s="41" t="s">
        <v>137</v>
      </c>
      <c r="D5" s="41" t="s">
        <v>132</v>
      </c>
      <c r="E5" s="41" t="s">
        <v>133</v>
      </c>
    </row>
    <row r="6" spans="1:5" ht="15.75" x14ac:dyDescent="0.25">
      <c r="A6" s="42">
        <v>5</v>
      </c>
      <c r="B6" s="43" t="s">
        <v>51</v>
      </c>
      <c r="C6" s="43" t="s">
        <v>138</v>
      </c>
      <c r="D6" s="43" t="s">
        <v>132</v>
      </c>
      <c r="E6" s="43" t="s">
        <v>133</v>
      </c>
    </row>
    <row r="7" spans="1:5" ht="15.75" x14ac:dyDescent="0.25">
      <c r="A7" s="40">
        <v>6</v>
      </c>
      <c r="B7" s="41" t="s">
        <v>52</v>
      </c>
      <c r="C7" s="41" t="s">
        <v>139</v>
      </c>
      <c r="D7" s="41" t="s">
        <v>132</v>
      </c>
      <c r="E7" s="41"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ERs</vt:lpstr>
      <vt:lpstr>المراجعين الخارجيين</vt:lpstr>
      <vt:lpstr>البطاقة الوصفية (ERs)AR</vt:lpstr>
      <vt:lpstr>البطاقة الوصفية (ERs)EN</vt:lpstr>
      <vt:lpstr>Key</vt:lpstr>
      <vt:lpstr>المتغيرات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Said badar Al Farsi</dc:creator>
  <cp:lastModifiedBy> Said Al Farsi</cp:lastModifiedBy>
  <dcterms:created xsi:type="dcterms:W3CDTF">2015-06-05T18:17:20Z</dcterms:created>
  <dcterms:modified xsi:type="dcterms:W3CDTF">2025-07-29T03:37:41Z</dcterms:modified>
</cp:coreProperties>
</file>